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2\Brandt\Ausschreibungen\Unterhaltsreinigung\2027 bis 2028\"/>
    </mc:Choice>
  </mc:AlternateContent>
  <xr:revisionPtr revIDLastSave="0" documentId="13_ncr:1_{7F0B3C84-31A2-40BC-9A97-0555C8D03B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isblatt 2027" sheetId="2" r:id="rId1"/>
    <sheet name="Preislblatt 2028" sheetId="3" r:id="rId2"/>
    <sheet name="Gesamtübersicht 2027_2028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4" l="1"/>
  <c r="D17" i="4" s="1"/>
  <c r="B16" i="4"/>
  <c r="B15" i="4"/>
  <c r="B14" i="4"/>
  <c r="D14" i="4" s="1"/>
  <c r="B6" i="4"/>
  <c r="D6" i="4" s="1"/>
  <c r="B5" i="4"/>
  <c r="D5" i="4" s="1"/>
  <c r="K44" i="2"/>
  <c r="B4" i="4"/>
  <c r="D4" i="4" s="1"/>
  <c r="B3" i="4"/>
  <c r="D3" i="4" s="1"/>
  <c r="D16" i="4"/>
  <c r="D15" i="4"/>
  <c r="D18" i="4" l="1"/>
  <c r="D25" i="4" s="1"/>
  <c r="D7" i="4"/>
  <c r="D24" i="4" s="1"/>
  <c r="D19" i="4" l="1"/>
  <c r="D20" i="4" s="1"/>
  <c r="D8" i="4"/>
  <c r="D9" i="4" s="1"/>
  <c r="E52" i="3" l="1"/>
  <c r="I51" i="3"/>
  <c r="K51" i="3" s="1"/>
  <c r="G51" i="3"/>
  <c r="G50" i="3"/>
  <c r="I50" i="3" s="1"/>
  <c r="K50" i="3" s="1"/>
  <c r="K43" i="3"/>
  <c r="K42" i="3"/>
  <c r="K44" i="3" s="1"/>
  <c r="K36" i="3"/>
  <c r="E30" i="3"/>
  <c r="G29" i="3"/>
  <c r="I29" i="3" s="1"/>
  <c r="J29" i="3" s="1"/>
  <c r="K29" i="3" s="1"/>
  <c r="I28" i="3"/>
  <c r="J28" i="3" s="1"/>
  <c r="K28" i="3" s="1"/>
  <c r="G28" i="3"/>
  <c r="G27" i="3"/>
  <c r="I27" i="3" s="1"/>
  <c r="J27" i="3" s="1"/>
  <c r="K27" i="3" s="1"/>
  <c r="I26" i="3"/>
  <c r="J26" i="3" s="1"/>
  <c r="K26" i="3" s="1"/>
  <c r="G26" i="3"/>
  <c r="G25" i="3"/>
  <c r="I25" i="3" s="1"/>
  <c r="J25" i="3" s="1"/>
  <c r="K25" i="3" s="1"/>
  <c r="I24" i="3"/>
  <c r="J24" i="3" s="1"/>
  <c r="K24" i="3" s="1"/>
  <c r="G24" i="3"/>
  <c r="G23" i="3"/>
  <c r="I23" i="3" s="1"/>
  <c r="J23" i="3" s="1"/>
  <c r="K23" i="3" s="1"/>
  <c r="I22" i="3"/>
  <c r="J22" i="3" s="1"/>
  <c r="K22" i="3" s="1"/>
  <c r="G22" i="3"/>
  <c r="G21" i="3"/>
  <c r="I21" i="3" s="1"/>
  <c r="J21" i="3" s="1"/>
  <c r="K21" i="3" s="1"/>
  <c r="I20" i="3"/>
  <c r="J20" i="3" s="1"/>
  <c r="K20" i="3" s="1"/>
  <c r="G20" i="3"/>
  <c r="G19" i="3"/>
  <c r="I19" i="3" s="1"/>
  <c r="J19" i="3" s="1"/>
  <c r="K19" i="3" s="1"/>
  <c r="I18" i="3"/>
  <c r="J18" i="3" s="1"/>
  <c r="K18" i="3" s="1"/>
  <c r="G18" i="3"/>
  <c r="G17" i="3"/>
  <c r="I17" i="3" s="1"/>
  <c r="J17" i="3" s="1"/>
  <c r="K17" i="3" s="1"/>
  <c r="I16" i="3"/>
  <c r="J16" i="3" s="1"/>
  <c r="K16" i="3" s="1"/>
  <c r="G16" i="3"/>
  <c r="G15" i="3"/>
  <c r="I15" i="3" s="1"/>
  <c r="J15" i="3" s="1"/>
  <c r="K15" i="3" s="1"/>
  <c r="I14" i="3"/>
  <c r="J14" i="3" s="1"/>
  <c r="K14" i="3" s="1"/>
  <c r="G14" i="3"/>
  <c r="G13" i="3"/>
  <c r="I13" i="3" s="1"/>
  <c r="J13" i="3" s="1"/>
  <c r="K13" i="3" s="1"/>
  <c r="I12" i="3"/>
  <c r="J12" i="3" s="1"/>
  <c r="K12" i="3" s="1"/>
  <c r="G12" i="3"/>
  <c r="G11" i="3"/>
  <c r="I11" i="3" s="1"/>
  <c r="J11" i="3" s="1"/>
  <c r="E52" i="2"/>
  <c r="J30" i="3" l="1"/>
  <c r="K11" i="3"/>
  <c r="K30" i="3" s="1"/>
  <c r="K52" i="3"/>
  <c r="I11" i="2" l="1"/>
  <c r="I16" i="2"/>
  <c r="J16" i="2" s="1"/>
  <c r="K16" i="2" s="1"/>
  <c r="I25" i="2"/>
  <c r="J25" i="2" s="1"/>
  <c r="K25" i="2" s="1"/>
  <c r="G25" i="2"/>
  <c r="E30" i="2"/>
  <c r="G16" i="2"/>
  <c r="K43" i="2" l="1"/>
  <c r="K36" i="2"/>
  <c r="K42" i="2"/>
  <c r="G51" i="2"/>
  <c r="I51" i="2" s="1"/>
  <c r="K51" i="2" s="1"/>
  <c r="G50" i="2"/>
  <c r="I50" i="2" s="1"/>
  <c r="K50" i="2" s="1"/>
  <c r="G12" i="2"/>
  <c r="I12" i="2" s="1"/>
  <c r="J12" i="2" s="1"/>
  <c r="K12" i="2" s="1"/>
  <c r="G13" i="2"/>
  <c r="I13" i="2" s="1"/>
  <c r="J13" i="2" s="1"/>
  <c r="K13" i="2" s="1"/>
  <c r="G14" i="2"/>
  <c r="I14" i="2" s="1"/>
  <c r="J14" i="2" s="1"/>
  <c r="K14" i="2" s="1"/>
  <c r="G15" i="2"/>
  <c r="I15" i="2" s="1"/>
  <c r="J15" i="2" s="1"/>
  <c r="K15" i="2" s="1"/>
  <c r="G17" i="2"/>
  <c r="I17" i="2" s="1"/>
  <c r="J17" i="2" s="1"/>
  <c r="K17" i="2" s="1"/>
  <c r="G18" i="2"/>
  <c r="I18" i="2" s="1"/>
  <c r="J18" i="2" s="1"/>
  <c r="K18" i="2" s="1"/>
  <c r="G19" i="2"/>
  <c r="I19" i="2" s="1"/>
  <c r="J19" i="2" s="1"/>
  <c r="K19" i="2" s="1"/>
  <c r="G20" i="2"/>
  <c r="I20" i="2" s="1"/>
  <c r="J20" i="2" s="1"/>
  <c r="K20" i="2" s="1"/>
  <c r="G21" i="2"/>
  <c r="I21" i="2" s="1"/>
  <c r="J21" i="2" s="1"/>
  <c r="K21" i="2" s="1"/>
  <c r="G22" i="2"/>
  <c r="I22" i="2" s="1"/>
  <c r="J22" i="2" s="1"/>
  <c r="K22" i="2" s="1"/>
  <c r="G23" i="2"/>
  <c r="I23" i="2" s="1"/>
  <c r="J23" i="2" s="1"/>
  <c r="K23" i="2" s="1"/>
  <c r="G24" i="2"/>
  <c r="I24" i="2" s="1"/>
  <c r="J24" i="2" s="1"/>
  <c r="K24" i="2" s="1"/>
  <c r="G26" i="2"/>
  <c r="I26" i="2" s="1"/>
  <c r="J26" i="2" s="1"/>
  <c r="K26" i="2" s="1"/>
  <c r="G27" i="2"/>
  <c r="I27" i="2" s="1"/>
  <c r="J27" i="2" s="1"/>
  <c r="K27" i="2" s="1"/>
  <c r="G28" i="2"/>
  <c r="I28" i="2" s="1"/>
  <c r="J28" i="2" s="1"/>
  <c r="K28" i="2" s="1"/>
  <c r="G29" i="2"/>
  <c r="I29" i="2" s="1"/>
  <c r="J29" i="2" s="1"/>
  <c r="K29" i="2" s="1"/>
  <c r="G11" i="2"/>
  <c r="J11" i="2" s="1"/>
  <c r="K11" i="2" l="1"/>
  <c r="K30" i="2" s="1"/>
  <c r="J30" i="2"/>
  <c r="K52" i="2"/>
</calcChain>
</file>

<file path=xl/sharedStrings.xml><?xml version="1.0" encoding="utf-8"?>
<sst xmlns="http://schemas.openxmlformats.org/spreadsheetml/2006/main" count="279" uniqueCount="87">
  <si>
    <t>WR</t>
  </si>
  <si>
    <t>Gesamt</t>
  </si>
  <si>
    <t>Service</t>
  </si>
  <si>
    <t>Lichthof</t>
  </si>
  <si>
    <t>L01</t>
  </si>
  <si>
    <t>L02</t>
  </si>
  <si>
    <t>Für die Wertung unterstellte Arbeitstage</t>
  </si>
  <si>
    <t>Tariflohn</t>
  </si>
  <si>
    <t>Stundenverrechnungssatz</t>
  </si>
  <si>
    <t>Pos.</t>
  </si>
  <si>
    <t>B01</t>
  </si>
  <si>
    <t>B02</t>
  </si>
  <si>
    <t>B02A</t>
  </si>
  <si>
    <t>B03</t>
  </si>
  <si>
    <t>B04</t>
  </si>
  <si>
    <t>F01</t>
  </si>
  <si>
    <t>F02</t>
  </si>
  <si>
    <t>F03</t>
  </si>
  <si>
    <t>L03</t>
  </si>
  <si>
    <t>K01</t>
  </si>
  <si>
    <t>K02</t>
  </si>
  <si>
    <t>R01</t>
  </si>
  <si>
    <t>S01</t>
  </si>
  <si>
    <t>S02</t>
  </si>
  <si>
    <t>S03</t>
  </si>
  <si>
    <t>W01</t>
  </si>
  <si>
    <t>W02</t>
  </si>
  <si>
    <t>W03</t>
  </si>
  <si>
    <t>Gruppe</t>
  </si>
  <si>
    <t>Raumnutzung</t>
  </si>
  <si>
    <t>Boden</t>
  </si>
  <si>
    <t>Teppich</t>
  </si>
  <si>
    <t>Echtholzdielen</t>
  </si>
  <si>
    <t>Empfang</t>
  </si>
  <si>
    <t>Sonst. Räume (Kopierer,etc.)</t>
  </si>
  <si>
    <t>PVC/Hartboden</t>
  </si>
  <si>
    <t xml:space="preserve">Flure </t>
  </si>
  <si>
    <t>PVC</t>
  </si>
  <si>
    <t>Lager (Betriebsküchenlager)</t>
  </si>
  <si>
    <t>Küche/Teeküche/Kaffeepoint</t>
  </si>
  <si>
    <t>Küche/Teeküche</t>
  </si>
  <si>
    <t>Betriebsrestaurant</t>
  </si>
  <si>
    <t>Sitzungsraum</t>
  </si>
  <si>
    <t>Sportraum</t>
  </si>
  <si>
    <t>Gummireifengranulat</t>
  </si>
  <si>
    <t>Sanitäranlagen</t>
  </si>
  <si>
    <t>Fliesen</t>
  </si>
  <si>
    <t>Dusche</t>
  </si>
  <si>
    <t>Flächengröße</t>
  </si>
  <si>
    <t>in m²</t>
  </si>
  <si>
    <t>pro Woche</t>
  </si>
  <si>
    <t>pro Stunde</t>
  </si>
  <si>
    <t>pro Tag</t>
  </si>
  <si>
    <t>Zeitaufwand</t>
  </si>
  <si>
    <t>RDL</t>
  </si>
  <si>
    <t xml:space="preserve">Reinigung </t>
  </si>
  <si>
    <t>pro Monat</t>
  </si>
  <si>
    <t>Anzahl</t>
  </si>
  <si>
    <t>in Std</t>
  </si>
  <si>
    <t>in €</t>
  </si>
  <si>
    <t>Kunstpfl.</t>
  </si>
  <si>
    <t>Lager/Putzraum/Serverräume/
Flur/Fahrradraum</t>
  </si>
  <si>
    <t>Lager/Putzraum</t>
  </si>
  <si>
    <t>pro Jahr</t>
  </si>
  <si>
    <t>alle blau markierten Felder sind vom Unternehmen auszufüllen</t>
  </si>
  <si>
    <t>Pos. 1 - 19</t>
  </si>
  <si>
    <t>Pos. 21/22</t>
  </si>
  <si>
    <t>Pos. 23/24</t>
  </si>
  <si>
    <t>Preisblatt - 2027</t>
  </si>
  <si>
    <t>Preisblatt - 2028</t>
  </si>
  <si>
    <t>Kreativraum</t>
  </si>
  <si>
    <t>B05</t>
  </si>
  <si>
    <t>Flexbüro</t>
  </si>
  <si>
    <t>Büro</t>
  </si>
  <si>
    <t>Echtholzdielen/Teppich</t>
  </si>
  <si>
    <t>Wertungsrelevanter Jahrespreis für die Unterhaltsreinigung 2027</t>
  </si>
  <si>
    <t>Nettobetrag (Position 1 - 19)</t>
  </si>
  <si>
    <t>Nettobetrag (Position 20)</t>
  </si>
  <si>
    <t>Nettobetrag (Position 21-22)</t>
  </si>
  <si>
    <t>Nettobetrag (Position 23-24)</t>
  </si>
  <si>
    <t>Nettobetrag (gesamt):</t>
  </si>
  <si>
    <t>Mehrwertsteuer</t>
  </si>
  <si>
    <t>Bruttobetrag</t>
  </si>
  <si>
    <t>Wertungsrelevanter Jahrespreis für die Unterhaltsreinigung 2028</t>
  </si>
  <si>
    <t>Wertungsrelevanter Preis für beide Jahre</t>
  </si>
  <si>
    <t>Gesamtnettowert für 2025</t>
  </si>
  <si>
    <t>Gesamtnettowert für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</si>
</sst>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\ &quot;€&quot;"/>
    <numFmt numFmtId="165" formatCode="#,##0.00\ &quot;EUR&quot;"/>
    <numFmt numFmtId="166" formatCode="&quot;*&quot;\ 0.0%"/>
  </numFmts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i/>
      <sz val="11"/>
      <color theme="1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lightGray"/>
    </fill>
    <fill>
      <patternFill patternType="solid">
        <fgColor theme="9" tint="0.5999938962981048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2" fontId="0" fillId="0" borderId="2" xfId="0" applyNumberFormat="1" applyBorder="1"/>
    <xf numFmtId="2" fontId="0" fillId="0" borderId="1" xfId="0" applyNumberFormat="1" applyBorder="1"/>
    <xf numFmtId="2" fontId="0" fillId="2" borderId="1" xfId="0" applyNumberFormat="1" applyFill="1" applyBorder="1"/>
    <xf numFmtId="0" fontId="0" fillId="3" borderId="3" xfId="0" applyFill="1" applyBorder="1"/>
    <xf numFmtId="0" fontId="0" fillId="3" borderId="2" xfId="0" applyFill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3" borderId="2" xfId="0" applyFill="1" applyBorder="1" applyAlignment="1">
      <alignment vertical="center"/>
    </xf>
    <xf numFmtId="164" fontId="0" fillId="2" borderId="1" xfId="0" applyNumberFormat="1" applyFill="1" applyBorder="1" applyAlignment="1">
      <alignment horizontal="center"/>
    </xf>
    <xf numFmtId="2" fontId="0" fillId="4" borderId="1" xfId="0" applyNumberFormat="1" applyFill="1" applyBorder="1"/>
    <xf numFmtId="2" fontId="0" fillId="2" borderId="1" xfId="0" applyNumberFormat="1" applyFill="1" applyBorder="1" applyAlignment="1">
      <alignment vertical="center"/>
    </xf>
    <xf numFmtId="8" fontId="0" fillId="0" borderId="0" xfId="0" applyNumberFormat="1"/>
    <xf numFmtId="2" fontId="0" fillId="3" borderId="2" xfId="0" applyNumberFormat="1" applyFill="1" applyBorder="1"/>
    <xf numFmtId="8" fontId="1" fillId="0" borderId="0" xfId="0" applyNumberFormat="1" applyFont="1"/>
    <xf numFmtId="8" fontId="3" fillId="0" borderId="0" xfId="0" applyNumberFormat="1" applyFont="1"/>
    <xf numFmtId="0" fontId="0" fillId="2" borderId="0" xfId="0" applyFill="1" applyAlignment="1">
      <alignment horizontal="center"/>
    </xf>
    <xf numFmtId="0" fontId="2" fillId="0" borderId="1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0" fillId="3" borderId="3" xfId="0" applyNumberFormat="1" applyFill="1" applyBorder="1"/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164" fontId="2" fillId="4" borderId="3" xfId="0" applyNumberFormat="1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164" fontId="2" fillId="4" borderId="12" xfId="0" applyNumberFormat="1" applyFont="1" applyFill="1" applyBorder="1" applyAlignment="1">
      <alignment vertical="center"/>
    </xf>
    <xf numFmtId="0" fontId="2" fillId="0" borderId="12" xfId="0" applyFont="1" applyBorder="1" applyAlignment="1">
      <alignment vertical="center"/>
    </xf>
    <xf numFmtId="165" fontId="2" fillId="0" borderId="13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165" fontId="5" fillId="0" borderId="8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/>
    </xf>
    <xf numFmtId="166" fontId="2" fillId="6" borderId="12" xfId="0" applyNumberFormat="1" applyFont="1" applyFill="1" applyBorder="1" applyAlignment="1">
      <alignment horizontal="righ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165" fontId="5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vertical="center"/>
    </xf>
    <xf numFmtId="0" fontId="0" fillId="1" borderId="15" xfId="0" applyFill="1" applyBorder="1"/>
    <xf numFmtId="165" fontId="0" fillId="0" borderId="16" xfId="0" applyNumberFormat="1" applyBorder="1"/>
    <xf numFmtId="0" fontId="0" fillId="1" borderId="12" xfId="0" applyFill="1" applyBorder="1"/>
    <xf numFmtId="165" fontId="0" fillId="0" borderId="13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workbookViewId="0">
      <selection activeCell="K52" sqref="K52"/>
    </sheetView>
  </sheetViews>
  <sheetFormatPr baseColWidth="10" defaultColWidth="11" defaultRowHeight="13.8" x14ac:dyDescent="0.25"/>
  <cols>
    <col min="2" max="2" width="6.796875" bestFit="1" customWidth="1"/>
    <col min="3" max="3" width="26.09765625" customWidth="1"/>
    <col min="4" max="4" width="21.69921875" bestFit="1" customWidth="1"/>
    <col min="5" max="5" width="12.09765625" bestFit="1" customWidth="1"/>
    <col min="6" max="6" width="9.796875" bestFit="1" customWidth="1"/>
    <col min="7" max="7" width="10.09765625" bestFit="1" customWidth="1"/>
    <col min="8" max="8" width="9.69921875" bestFit="1" customWidth="1"/>
    <col min="9" max="10" width="10.59765625" bestFit="1" customWidth="1"/>
    <col min="11" max="11" width="11.796875" bestFit="1" customWidth="1"/>
  </cols>
  <sheetData>
    <row r="1" spans="1:11" x14ac:dyDescent="0.25">
      <c r="A1" s="1" t="s">
        <v>68</v>
      </c>
    </row>
    <row r="3" spans="1:11" x14ac:dyDescent="0.25">
      <c r="A3" t="s">
        <v>6</v>
      </c>
      <c r="E3" s="2">
        <v>22</v>
      </c>
      <c r="G3" s="26" t="s">
        <v>64</v>
      </c>
      <c r="H3" s="26"/>
      <c r="I3" s="26"/>
      <c r="J3" s="26"/>
      <c r="K3" s="26"/>
    </row>
    <row r="4" spans="1:11" x14ac:dyDescent="0.25">
      <c r="A4" t="s">
        <v>7</v>
      </c>
      <c r="E4" s="19">
        <v>0</v>
      </c>
    </row>
    <row r="5" spans="1:11" x14ac:dyDescent="0.25">
      <c r="A5" t="s">
        <v>8</v>
      </c>
      <c r="E5" s="19">
        <v>0</v>
      </c>
    </row>
    <row r="8" spans="1:11" x14ac:dyDescent="0.25">
      <c r="A8" s="3" t="s">
        <v>9</v>
      </c>
      <c r="B8" s="4" t="s">
        <v>28</v>
      </c>
      <c r="C8" s="4" t="s">
        <v>29</v>
      </c>
      <c r="D8" s="4" t="s">
        <v>30</v>
      </c>
      <c r="E8" s="3" t="s">
        <v>48</v>
      </c>
      <c r="F8" s="5" t="s">
        <v>55</v>
      </c>
      <c r="G8" s="2" t="s">
        <v>1</v>
      </c>
      <c r="H8" s="2" t="s">
        <v>54</v>
      </c>
      <c r="I8" s="2" t="s">
        <v>53</v>
      </c>
      <c r="J8" s="2" t="s">
        <v>53</v>
      </c>
      <c r="K8" s="2" t="s">
        <v>0</v>
      </c>
    </row>
    <row r="9" spans="1:11" x14ac:dyDescent="0.25">
      <c r="A9" s="3"/>
      <c r="B9" s="4"/>
      <c r="C9" s="4"/>
      <c r="D9" s="4"/>
      <c r="E9" s="3"/>
      <c r="F9" s="5" t="s">
        <v>50</v>
      </c>
      <c r="G9" s="2" t="s">
        <v>50</v>
      </c>
      <c r="H9" s="2" t="s">
        <v>51</v>
      </c>
      <c r="I9" s="2" t="s">
        <v>50</v>
      </c>
      <c r="J9" s="2" t="s">
        <v>52</v>
      </c>
      <c r="K9" s="2" t="s">
        <v>56</v>
      </c>
    </row>
    <row r="10" spans="1:11" x14ac:dyDescent="0.25">
      <c r="A10" s="3"/>
      <c r="B10" s="4"/>
      <c r="C10" s="4"/>
      <c r="D10" s="4"/>
      <c r="E10" s="2" t="s">
        <v>49</v>
      </c>
      <c r="F10" s="5" t="s">
        <v>57</v>
      </c>
      <c r="G10" s="2" t="s">
        <v>49</v>
      </c>
      <c r="H10" s="2" t="s">
        <v>49</v>
      </c>
      <c r="I10" s="2" t="s">
        <v>58</v>
      </c>
      <c r="J10" s="2" t="s">
        <v>58</v>
      </c>
      <c r="K10" s="2" t="s">
        <v>59</v>
      </c>
    </row>
    <row r="11" spans="1:11" x14ac:dyDescent="0.25">
      <c r="A11" s="3">
        <v>1</v>
      </c>
      <c r="B11" s="27" t="s">
        <v>10</v>
      </c>
      <c r="C11" s="27" t="s">
        <v>73</v>
      </c>
      <c r="D11" s="27" t="s">
        <v>31</v>
      </c>
      <c r="E11" s="28">
        <v>3914.3100000000018</v>
      </c>
      <c r="F11" s="8">
        <v>1</v>
      </c>
      <c r="G11" s="9">
        <f>SUM(E11*F11)</f>
        <v>3914.3100000000018</v>
      </c>
      <c r="H11" s="10">
        <v>1</v>
      </c>
      <c r="I11" s="9">
        <f>SUM(G11/H11)</f>
        <v>3914.3100000000018</v>
      </c>
      <c r="J11" s="9">
        <f>SUM(I11/5)</f>
        <v>782.86200000000031</v>
      </c>
      <c r="K11" s="9">
        <f>SUM(J11*E3*E5)</f>
        <v>0</v>
      </c>
    </row>
    <row r="12" spans="1:11" x14ac:dyDescent="0.25">
      <c r="A12" s="3">
        <v>2</v>
      </c>
      <c r="B12" s="6" t="s">
        <v>11</v>
      </c>
      <c r="C12" s="6" t="s">
        <v>73</v>
      </c>
      <c r="D12" s="6" t="s">
        <v>32</v>
      </c>
      <c r="E12" s="7">
        <v>102.75999999999999</v>
      </c>
      <c r="F12" s="8">
        <v>1</v>
      </c>
      <c r="G12" s="9">
        <f t="shared" ref="G12:G29" si="0">SUM(E12*F12)</f>
        <v>102.75999999999999</v>
      </c>
      <c r="H12" s="10">
        <v>1</v>
      </c>
      <c r="I12" s="9">
        <f t="shared" ref="I12:I29" si="1">SUM(G12/H12)</f>
        <v>102.75999999999999</v>
      </c>
      <c r="J12" s="9">
        <f t="shared" ref="J12:J29" si="2">SUM(I12/5)</f>
        <v>20.552</v>
      </c>
      <c r="K12" s="9">
        <f>SUM(J12*E3*E5)</f>
        <v>0</v>
      </c>
    </row>
    <row r="13" spans="1:11" x14ac:dyDescent="0.25">
      <c r="A13" s="3">
        <v>3</v>
      </c>
      <c r="B13" s="6" t="s">
        <v>12</v>
      </c>
      <c r="C13" s="6" t="s">
        <v>73</v>
      </c>
      <c r="D13" s="6" t="s">
        <v>74</v>
      </c>
      <c r="E13" s="7">
        <v>47.44</v>
      </c>
      <c r="F13" s="8">
        <v>1</v>
      </c>
      <c r="G13" s="9">
        <f t="shared" si="0"/>
        <v>47.44</v>
      </c>
      <c r="H13" s="10">
        <v>1</v>
      </c>
      <c r="I13" s="9">
        <f t="shared" si="1"/>
        <v>47.44</v>
      </c>
      <c r="J13" s="9">
        <f t="shared" si="2"/>
        <v>9.4879999999999995</v>
      </c>
      <c r="K13" s="9">
        <f>SUM(J13*E3*E5)</f>
        <v>0</v>
      </c>
    </row>
    <row r="14" spans="1:11" x14ac:dyDescent="0.25">
      <c r="A14" s="3">
        <v>4</v>
      </c>
      <c r="B14" s="6" t="s">
        <v>13</v>
      </c>
      <c r="C14" s="6" t="s">
        <v>33</v>
      </c>
      <c r="D14" s="6" t="s">
        <v>31</v>
      </c>
      <c r="E14" s="7">
        <v>41.4</v>
      </c>
      <c r="F14" s="8">
        <v>5</v>
      </c>
      <c r="G14" s="9">
        <f t="shared" si="0"/>
        <v>207</v>
      </c>
      <c r="H14" s="10">
        <v>1</v>
      </c>
      <c r="I14" s="9">
        <f t="shared" si="1"/>
        <v>207</v>
      </c>
      <c r="J14" s="9">
        <f t="shared" si="2"/>
        <v>41.4</v>
      </c>
      <c r="K14" s="9">
        <f>SUM(J14*E3*E5)</f>
        <v>0</v>
      </c>
    </row>
    <row r="15" spans="1:11" x14ac:dyDescent="0.25">
      <c r="A15" s="3">
        <v>5</v>
      </c>
      <c r="B15" s="6" t="s">
        <v>14</v>
      </c>
      <c r="C15" s="6" t="s">
        <v>34</v>
      </c>
      <c r="D15" s="6" t="s">
        <v>35</v>
      </c>
      <c r="E15" s="7">
        <v>140.28</v>
      </c>
      <c r="F15" s="8">
        <v>1</v>
      </c>
      <c r="G15" s="9">
        <f t="shared" si="0"/>
        <v>140.28</v>
      </c>
      <c r="H15" s="10">
        <v>1</v>
      </c>
      <c r="I15" s="9">
        <f t="shared" si="1"/>
        <v>140.28</v>
      </c>
      <c r="J15" s="9">
        <f t="shared" si="2"/>
        <v>28.056000000000001</v>
      </c>
      <c r="K15" s="9">
        <f>SUM(J15*E3*E5)</f>
        <v>0</v>
      </c>
    </row>
    <row r="16" spans="1:11" x14ac:dyDescent="0.25">
      <c r="A16" s="3">
        <v>6</v>
      </c>
      <c r="B16" s="6" t="s">
        <v>71</v>
      </c>
      <c r="C16" s="6" t="s">
        <v>72</v>
      </c>
      <c r="D16" s="6" t="s">
        <v>31</v>
      </c>
      <c r="E16" s="7">
        <v>228.79999999999998</v>
      </c>
      <c r="F16" s="8">
        <v>1</v>
      </c>
      <c r="G16" s="9">
        <f t="shared" si="0"/>
        <v>228.79999999999998</v>
      </c>
      <c r="H16" s="10">
        <v>1</v>
      </c>
      <c r="I16" s="9">
        <f t="shared" si="1"/>
        <v>228.79999999999998</v>
      </c>
      <c r="J16" s="9">
        <f t="shared" si="2"/>
        <v>45.76</v>
      </c>
      <c r="K16" s="9">
        <f>SUM(J16*E4*E6)</f>
        <v>0</v>
      </c>
    </row>
    <row r="17" spans="1:11" x14ac:dyDescent="0.25">
      <c r="A17" s="3">
        <v>7</v>
      </c>
      <c r="B17" s="6" t="s">
        <v>15</v>
      </c>
      <c r="C17" s="6" t="s">
        <v>36</v>
      </c>
      <c r="D17" s="6" t="s">
        <v>31</v>
      </c>
      <c r="E17" s="7">
        <v>1786.26</v>
      </c>
      <c r="F17" s="8">
        <v>5</v>
      </c>
      <c r="G17" s="9">
        <f t="shared" si="0"/>
        <v>8931.2999999999993</v>
      </c>
      <c r="H17" s="10">
        <v>1</v>
      </c>
      <c r="I17" s="9">
        <f t="shared" si="1"/>
        <v>8931.2999999999993</v>
      </c>
      <c r="J17" s="9">
        <f t="shared" si="2"/>
        <v>1786.2599999999998</v>
      </c>
      <c r="K17" s="9">
        <f>SUM(J17*E3*E5)</f>
        <v>0</v>
      </c>
    </row>
    <row r="18" spans="1:11" x14ac:dyDescent="0.25">
      <c r="A18" s="3">
        <v>8</v>
      </c>
      <c r="B18" s="6" t="s">
        <v>16</v>
      </c>
      <c r="C18" s="6" t="s">
        <v>36</v>
      </c>
      <c r="D18" s="6" t="s">
        <v>37</v>
      </c>
      <c r="E18" s="7">
        <v>147.44</v>
      </c>
      <c r="F18" s="8">
        <v>5</v>
      </c>
      <c r="G18" s="9">
        <f t="shared" si="0"/>
        <v>737.2</v>
      </c>
      <c r="H18" s="10">
        <v>1</v>
      </c>
      <c r="I18" s="9">
        <f t="shared" si="1"/>
        <v>737.2</v>
      </c>
      <c r="J18" s="9">
        <f t="shared" si="2"/>
        <v>147.44</v>
      </c>
      <c r="K18" s="9">
        <f>SUM(J18*E3*E5)</f>
        <v>0</v>
      </c>
    </row>
    <row r="19" spans="1:11" x14ac:dyDescent="0.25">
      <c r="A19" s="3">
        <v>9</v>
      </c>
      <c r="B19" s="6" t="s">
        <v>17</v>
      </c>
      <c r="C19" s="6" t="s">
        <v>36</v>
      </c>
      <c r="D19" s="6" t="s">
        <v>32</v>
      </c>
      <c r="E19" s="7">
        <v>118.82</v>
      </c>
      <c r="F19" s="8">
        <v>5</v>
      </c>
      <c r="G19" s="9">
        <f t="shared" si="0"/>
        <v>594.09999999999991</v>
      </c>
      <c r="H19" s="10">
        <v>1</v>
      </c>
      <c r="I19" s="9">
        <f t="shared" si="1"/>
        <v>594.09999999999991</v>
      </c>
      <c r="J19" s="9">
        <f t="shared" si="2"/>
        <v>118.81999999999998</v>
      </c>
      <c r="K19" s="9">
        <f>SUM(J19*E3*E5)</f>
        <v>0</v>
      </c>
    </row>
    <row r="20" spans="1:11" x14ac:dyDescent="0.25">
      <c r="A20" s="3">
        <v>10</v>
      </c>
      <c r="B20" s="6" t="s">
        <v>18</v>
      </c>
      <c r="C20" s="6" t="s">
        <v>38</v>
      </c>
      <c r="D20" s="6" t="s">
        <v>37</v>
      </c>
      <c r="E20" s="7">
        <v>18.239999999999998</v>
      </c>
      <c r="F20" s="8">
        <v>1</v>
      </c>
      <c r="G20" s="9">
        <f t="shared" si="0"/>
        <v>18.239999999999998</v>
      </c>
      <c r="H20" s="10">
        <v>1</v>
      </c>
      <c r="I20" s="9">
        <f t="shared" si="1"/>
        <v>18.239999999999998</v>
      </c>
      <c r="J20" s="9">
        <f t="shared" si="2"/>
        <v>3.6479999999999997</v>
      </c>
      <c r="K20" s="9">
        <f>SUM(J20*E3*E5)</f>
        <v>0</v>
      </c>
    </row>
    <row r="21" spans="1:11" x14ac:dyDescent="0.25">
      <c r="A21" s="3">
        <v>11</v>
      </c>
      <c r="B21" s="6" t="s">
        <v>19</v>
      </c>
      <c r="C21" s="6" t="s">
        <v>39</v>
      </c>
      <c r="D21" s="6" t="s">
        <v>37</v>
      </c>
      <c r="E21" s="7">
        <v>175.13</v>
      </c>
      <c r="F21" s="8">
        <v>5</v>
      </c>
      <c r="G21" s="9">
        <f t="shared" si="0"/>
        <v>875.65</v>
      </c>
      <c r="H21" s="10">
        <v>1</v>
      </c>
      <c r="I21" s="9">
        <f t="shared" si="1"/>
        <v>875.65</v>
      </c>
      <c r="J21" s="9">
        <f t="shared" si="2"/>
        <v>175.13</v>
      </c>
      <c r="K21" s="9">
        <f>SUM(J21*E3*E5)</f>
        <v>0</v>
      </c>
    </row>
    <row r="22" spans="1:11" x14ac:dyDescent="0.25">
      <c r="A22" s="3">
        <v>12</v>
      </c>
      <c r="B22" s="6" t="s">
        <v>20</v>
      </c>
      <c r="C22" s="6" t="s">
        <v>40</v>
      </c>
      <c r="D22" s="6" t="s">
        <v>32</v>
      </c>
      <c r="E22" s="7">
        <v>8.4700000000000006</v>
      </c>
      <c r="F22" s="8">
        <v>5</v>
      </c>
      <c r="G22" s="9">
        <f t="shared" si="0"/>
        <v>42.35</v>
      </c>
      <c r="H22" s="10">
        <v>1</v>
      </c>
      <c r="I22" s="9">
        <f t="shared" si="1"/>
        <v>42.35</v>
      </c>
      <c r="J22" s="9">
        <f t="shared" si="2"/>
        <v>8.4700000000000006</v>
      </c>
      <c r="K22" s="9">
        <f>SUM(J22*E3*E5)</f>
        <v>0</v>
      </c>
    </row>
    <row r="23" spans="1:11" x14ac:dyDescent="0.25">
      <c r="A23" s="3">
        <v>13</v>
      </c>
      <c r="B23" s="6" t="s">
        <v>21</v>
      </c>
      <c r="C23" s="6" t="s">
        <v>41</v>
      </c>
      <c r="D23" s="6" t="s">
        <v>37</v>
      </c>
      <c r="E23" s="7">
        <v>99.51</v>
      </c>
      <c r="F23" s="8">
        <v>5</v>
      </c>
      <c r="G23" s="9">
        <f t="shared" si="0"/>
        <v>497.55</v>
      </c>
      <c r="H23" s="10">
        <v>1</v>
      </c>
      <c r="I23" s="9">
        <f t="shared" si="1"/>
        <v>497.55</v>
      </c>
      <c r="J23" s="9">
        <f t="shared" si="2"/>
        <v>99.51</v>
      </c>
      <c r="K23" s="9">
        <f>SUM(J23*E3*E5)</f>
        <v>0</v>
      </c>
    </row>
    <row r="24" spans="1:11" x14ac:dyDescent="0.25">
      <c r="A24" s="3">
        <v>14</v>
      </c>
      <c r="B24" s="6" t="s">
        <v>22</v>
      </c>
      <c r="C24" s="6" t="s">
        <v>42</v>
      </c>
      <c r="D24" s="6" t="s">
        <v>31</v>
      </c>
      <c r="E24" s="7">
        <v>546.16000000000008</v>
      </c>
      <c r="F24" s="8">
        <v>1</v>
      </c>
      <c r="G24" s="9">
        <f t="shared" si="0"/>
        <v>546.16000000000008</v>
      </c>
      <c r="H24" s="10">
        <v>1</v>
      </c>
      <c r="I24" s="9">
        <f t="shared" si="1"/>
        <v>546.16000000000008</v>
      </c>
      <c r="J24" s="9">
        <f t="shared" si="2"/>
        <v>109.23200000000001</v>
      </c>
      <c r="K24" s="9">
        <f>SUM(J24*E3*E5)</f>
        <v>0</v>
      </c>
    </row>
    <row r="25" spans="1:11" x14ac:dyDescent="0.25">
      <c r="A25" s="3">
        <v>15</v>
      </c>
      <c r="B25" s="6" t="s">
        <v>23</v>
      </c>
      <c r="C25" s="6" t="s">
        <v>70</v>
      </c>
      <c r="D25" s="6" t="s">
        <v>31</v>
      </c>
      <c r="E25" s="7">
        <v>228.83</v>
      </c>
      <c r="F25" s="8">
        <v>1</v>
      </c>
      <c r="G25" s="9">
        <f t="shared" si="0"/>
        <v>228.83</v>
      </c>
      <c r="H25" s="10">
        <v>1</v>
      </c>
      <c r="I25" s="9">
        <f t="shared" si="1"/>
        <v>228.83</v>
      </c>
      <c r="J25" s="9">
        <f t="shared" si="2"/>
        <v>45.766000000000005</v>
      </c>
      <c r="K25" s="9">
        <f>SUM(J25*E4*E6)</f>
        <v>0</v>
      </c>
    </row>
    <row r="26" spans="1:11" x14ac:dyDescent="0.25">
      <c r="A26" s="3">
        <v>16</v>
      </c>
      <c r="B26" s="6" t="s">
        <v>24</v>
      </c>
      <c r="C26" s="6" t="s">
        <v>43</v>
      </c>
      <c r="D26" s="6" t="s">
        <v>44</v>
      </c>
      <c r="E26" s="7">
        <v>95.92</v>
      </c>
      <c r="F26" s="8">
        <v>1</v>
      </c>
      <c r="G26" s="9">
        <f t="shared" si="0"/>
        <v>95.92</v>
      </c>
      <c r="H26" s="10">
        <v>1</v>
      </c>
      <c r="I26" s="9">
        <f t="shared" si="1"/>
        <v>95.92</v>
      </c>
      <c r="J26" s="9">
        <f t="shared" si="2"/>
        <v>19.184000000000001</v>
      </c>
      <c r="K26" s="9">
        <f>SUM(J26*E3*E5)</f>
        <v>0</v>
      </c>
    </row>
    <row r="27" spans="1:11" x14ac:dyDescent="0.25">
      <c r="A27" s="3">
        <v>17</v>
      </c>
      <c r="B27" s="6" t="s">
        <v>25</v>
      </c>
      <c r="C27" s="6" t="s">
        <v>45</v>
      </c>
      <c r="D27" s="6" t="s">
        <v>46</v>
      </c>
      <c r="E27" s="7">
        <v>182.27</v>
      </c>
      <c r="F27" s="8">
        <v>5</v>
      </c>
      <c r="G27" s="9">
        <f t="shared" si="0"/>
        <v>911.35</v>
      </c>
      <c r="H27" s="10">
        <v>1</v>
      </c>
      <c r="I27" s="9">
        <f t="shared" si="1"/>
        <v>911.35</v>
      </c>
      <c r="J27" s="9">
        <f t="shared" si="2"/>
        <v>182.27</v>
      </c>
      <c r="K27" s="9">
        <f>SUM(J27*E3*E5)</f>
        <v>0</v>
      </c>
    </row>
    <row r="28" spans="1:11" x14ac:dyDescent="0.25">
      <c r="A28" s="3">
        <v>18</v>
      </c>
      <c r="B28" s="6" t="s">
        <v>26</v>
      </c>
      <c r="C28" s="6" t="s">
        <v>45</v>
      </c>
      <c r="D28" s="6" t="s">
        <v>37</v>
      </c>
      <c r="E28" s="7">
        <v>97.850000000000009</v>
      </c>
      <c r="F28" s="8">
        <v>5</v>
      </c>
      <c r="G28" s="9">
        <f t="shared" si="0"/>
        <v>489.25000000000006</v>
      </c>
      <c r="H28" s="10">
        <v>1</v>
      </c>
      <c r="I28" s="9">
        <f t="shared" si="1"/>
        <v>489.25000000000006</v>
      </c>
      <c r="J28" s="9">
        <f t="shared" si="2"/>
        <v>97.850000000000009</v>
      </c>
      <c r="K28" s="9">
        <f>SUM(J28*E3*E5)</f>
        <v>0</v>
      </c>
    </row>
    <row r="29" spans="1:11" x14ac:dyDescent="0.25">
      <c r="A29" s="3">
        <v>19</v>
      </c>
      <c r="B29" s="6" t="s">
        <v>27</v>
      </c>
      <c r="C29" s="6" t="s">
        <v>47</v>
      </c>
      <c r="D29" s="6" t="s">
        <v>46</v>
      </c>
      <c r="E29" s="7">
        <v>11.59</v>
      </c>
      <c r="F29" s="8">
        <v>1</v>
      </c>
      <c r="G29" s="9">
        <f t="shared" si="0"/>
        <v>11.59</v>
      </c>
      <c r="H29" s="10">
        <v>1</v>
      </c>
      <c r="I29" s="9">
        <f t="shared" si="1"/>
        <v>11.59</v>
      </c>
      <c r="J29" s="9">
        <f t="shared" si="2"/>
        <v>2.3180000000000001</v>
      </c>
      <c r="K29" s="9">
        <f>SUM(J29*E3*E5)</f>
        <v>0</v>
      </c>
    </row>
    <row r="30" spans="1:11" x14ac:dyDescent="0.25">
      <c r="A30" s="2" t="s">
        <v>65</v>
      </c>
      <c r="B30" s="11"/>
      <c r="C30" s="11"/>
      <c r="D30" s="11"/>
      <c r="E30" s="29">
        <f>SUM(E11:E29)</f>
        <v>7991.4800000000023</v>
      </c>
      <c r="F30" s="11"/>
      <c r="G30" s="11"/>
      <c r="H30" s="11"/>
      <c r="I30" s="11"/>
      <c r="J30" s="23">
        <f>SUM(J11:J29)</f>
        <v>3724.016000000001</v>
      </c>
      <c r="K30" s="20">
        <f>SUM(K11:K29)</f>
        <v>0</v>
      </c>
    </row>
    <row r="33" spans="1:11" x14ac:dyDescent="0.25">
      <c r="D33" s="22"/>
      <c r="J33" s="2" t="s">
        <v>53</v>
      </c>
      <c r="K33" s="2" t="s">
        <v>0</v>
      </c>
    </row>
    <row r="34" spans="1:11" x14ac:dyDescent="0.25">
      <c r="D34" s="22"/>
      <c r="J34" s="2" t="s">
        <v>63</v>
      </c>
      <c r="K34" s="2" t="s">
        <v>63</v>
      </c>
    </row>
    <row r="35" spans="1:11" x14ac:dyDescent="0.25">
      <c r="C35" s="1"/>
      <c r="D35" s="24"/>
      <c r="H35" s="2" t="s">
        <v>9</v>
      </c>
      <c r="J35" s="2" t="s">
        <v>58</v>
      </c>
      <c r="K35" s="2" t="s">
        <v>59</v>
      </c>
    </row>
    <row r="36" spans="1:11" x14ac:dyDescent="0.25">
      <c r="D36" s="22"/>
      <c r="H36" s="2">
        <v>20</v>
      </c>
      <c r="I36" s="4" t="s">
        <v>3</v>
      </c>
      <c r="J36" s="2">
        <v>25</v>
      </c>
      <c r="K36" s="20">
        <f>SUM(J36*E5)</f>
        <v>0</v>
      </c>
    </row>
    <row r="37" spans="1:11" x14ac:dyDescent="0.25">
      <c r="D37" s="22"/>
    </row>
    <row r="38" spans="1:11" x14ac:dyDescent="0.25">
      <c r="C38" s="1"/>
      <c r="D38" s="24"/>
    </row>
    <row r="39" spans="1:11" x14ac:dyDescent="0.25">
      <c r="C39" s="1"/>
      <c r="D39" s="25"/>
      <c r="J39" s="2" t="s">
        <v>53</v>
      </c>
      <c r="K39" s="2" t="s">
        <v>0</v>
      </c>
    </row>
    <row r="40" spans="1:11" x14ac:dyDescent="0.25">
      <c r="J40" s="2" t="s">
        <v>56</v>
      </c>
      <c r="K40" s="2" t="s">
        <v>56</v>
      </c>
    </row>
    <row r="41" spans="1:11" x14ac:dyDescent="0.25">
      <c r="H41" s="2" t="s">
        <v>9</v>
      </c>
      <c r="J41" s="2" t="s">
        <v>58</v>
      </c>
      <c r="K41" s="2" t="s">
        <v>59</v>
      </c>
    </row>
    <row r="42" spans="1:11" x14ac:dyDescent="0.25">
      <c r="A42" s="13"/>
      <c r="H42" s="2">
        <v>21</v>
      </c>
      <c r="I42" s="4" t="s">
        <v>2</v>
      </c>
      <c r="J42" s="2">
        <v>33</v>
      </c>
      <c r="K42" s="9">
        <f>SUM(J42*E5)</f>
        <v>0</v>
      </c>
    </row>
    <row r="43" spans="1:11" x14ac:dyDescent="0.25">
      <c r="A43" s="13"/>
      <c r="H43" s="2">
        <v>22</v>
      </c>
      <c r="I43" s="4" t="s">
        <v>60</v>
      </c>
      <c r="J43" s="2">
        <v>2.5</v>
      </c>
      <c r="K43" s="9">
        <f>SUM(J43*E5)</f>
        <v>0</v>
      </c>
    </row>
    <row r="44" spans="1:11" x14ac:dyDescent="0.25">
      <c r="A44" s="13"/>
      <c r="H44" s="4" t="s">
        <v>66</v>
      </c>
      <c r="I44" s="12"/>
      <c r="J44" s="12"/>
      <c r="K44" s="20">
        <f>SUM(K42:K43)</f>
        <v>0</v>
      </c>
    </row>
    <row r="45" spans="1:11" x14ac:dyDescent="0.25">
      <c r="A45" s="13"/>
    </row>
    <row r="46" spans="1:11" x14ac:dyDescent="0.25">
      <c r="A46" s="13"/>
    </row>
    <row r="47" spans="1:11" x14ac:dyDescent="0.25">
      <c r="A47" s="13"/>
      <c r="E47" s="3" t="s">
        <v>48</v>
      </c>
      <c r="F47" s="5" t="s">
        <v>55</v>
      </c>
      <c r="G47" s="2" t="s">
        <v>1</v>
      </c>
      <c r="H47" s="2" t="s">
        <v>54</v>
      </c>
      <c r="I47" s="2" t="s">
        <v>53</v>
      </c>
      <c r="K47" s="2" t="s">
        <v>0</v>
      </c>
    </row>
    <row r="48" spans="1:11" x14ac:dyDescent="0.25">
      <c r="A48" s="13"/>
      <c r="E48" s="3"/>
      <c r="F48" s="5" t="s">
        <v>63</v>
      </c>
      <c r="G48" s="2" t="s">
        <v>63</v>
      </c>
      <c r="H48" s="2" t="s">
        <v>51</v>
      </c>
      <c r="I48" s="2" t="s">
        <v>63</v>
      </c>
      <c r="K48" s="2" t="s">
        <v>63</v>
      </c>
    </row>
    <row r="49" spans="1:11" x14ac:dyDescent="0.25">
      <c r="A49" s="2" t="s">
        <v>9</v>
      </c>
      <c r="E49" s="2" t="s">
        <v>49</v>
      </c>
      <c r="F49" s="5" t="s">
        <v>57</v>
      </c>
      <c r="G49" s="2" t="s">
        <v>49</v>
      </c>
      <c r="H49" s="2" t="s">
        <v>49</v>
      </c>
      <c r="I49" s="2" t="s">
        <v>58</v>
      </c>
      <c r="K49" s="2" t="s">
        <v>59</v>
      </c>
    </row>
    <row r="50" spans="1:11" ht="27.6" x14ac:dyDescent="0.25">
      <c r="A50" s="15">
        <v>23</v>
      </c>
      <c r="B50" s="15" t="s">
        <v>4</v>
      </c>
      <c r="C50" s="14" t="s">
        <v>61</v>
      </c>
      <c r="D50" s="6" t="s">
        <v>35</v>
      </c>
      <c r="E50" s="16">
        <v>979.34</v>
      </c>
      <c r="F50" s="16">
        <v>2</v>
      </c>
      <c r="G50" s="17">
        <f>SUM(E50*F50)</f>
        <v>1958.68</v>
      </c>
      <c r="H50" s="21">
        <v>1</v>
      </c>
      <c r="I50" s="17">
        <f>SUM(G50/H50)</f>
        <v>1958.68</v>
      </c>
      <c r="J50" s="18"/>
      <c r="K50" s="17">
        <f>SUM(I50*E5)</f>
        <v>0</v>
      </c>
    </row>
    <row r="51" spans="1:11" x14ac:dyDescent="0.25">
      <c r="A51" s="2">
        <v>24</v>
      </c>
      <c r="B51" s="15" t="s">
        <v>5</v>
      </c>
      <c r="C51" s="6" t="s">
        <v>62</v>
      </c>
      <c r="D51" s="6" t="s">
        <v>31</v>
      </c>
      <c r="E51" s="16">
        <v>42.52</v>
      </c>
      <c r="F51" s="16">
        <v>2</v>
      </c>
      <c r="G51" s="17">
        <f>SUM(E51*F51)</f>
        <v>85.04</v>
      </c>
      <c r="H51" s="21">
        <v>1</v>
      </c>
      <c r="I51" s="17">
        <f>SUM(G51/H51)</f>
        <v>85.04</v>
      </c>
      <c r="J51" s="18"/>
      <c r="K51" s="17">
        <f>SUM(I51*E5)</f>
        <v>0</v>
      </c>
    </row>
    <row r="52" spans="1:11" x14ac:dyDescent="0.25">
      <c r="A52" s="4" t="s">
        <v>67</v>
      </c>
      <c r="B52" s="11"/>
      <c r="C52" s="11"/>
      <c r="D52" s="11"/>
      <c r="E52" s="29">
        <f>SUM(E50:E51)</f>
        <v>1021.86</v>
      </c>
      <c r="F52" s="11"/>
      <c r="G52" s="11"/>
      <c r="H52" s="11"/>
      <c r="I52" s="11"/>
      <c r="J52" s="12"/>
      <c r="K52" s="20">
        <f>SUM(K50:K51)</f>
        <v>0</v>
      </c>
    </row>
    <row r="55" spans="1:11" x14ac:dyDescent="0.25">
      <c r="A55" s="13"/>
    </row>
    <row r="56" spans="1:11" x14ac:dyDescent="0.25">
      <c r="A56" s="13"/>
    </row>
    <row r="57" spans="1:11" x14ac:dyDescent="0.25">
      <c r="A57" s="13"/>
    </row>
    <row r="58" spans="1:11" x14ac:dyDescent="0.25">
      <c r="A58" s="13"/>
    </row>
  </sheetData>
  <mergeCells count="1">
    <mergeCell ref="G3:K3"/>
  </mergeCells>
  <pageMargins left="0.23622047244094491" right="0.23622047244094491" top="0" bottom="0" header="0.31496062992125984" footer="0.31496062992125984"/>
  <pageSetup paperSize="9" scale="90" orientation="landscape" horizontalDpi="300" verticalDpi="300" r:id="rId1"/>
  <ignoredErrors>
    <ignoredError sqref="K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18FAF-EA2C-43D1-BEB5-203A7BB073E3}">
  <dimension ref="A1:K52"/>
  <sheetViews>
    <sheetView workbookViewId="0">
      <selection activeCell="B53" sqref="B53"/>
    </sheetView>
  </sheetViews>
  <sheetFormatPr baseColWidth="10" defaultRowHeight="13.8" x14ac:dyDescent="0.25"/>
  <cols>
    <col min="3" max="3" width="25" bestFit="1" customWidth="1"/>
    <col min="4" max="4" width="21.69921875" bestFit="1" customWidth="1"/>
  </cols>
  <sheetData>
    <row r="1" spans="1:11" x14ac:dyDescent="0.25">
      <c r="A1" s="1" t="s">
        <v>69</v>
      </c>
    </row>
    <row r="3" spans="1:11" x14ac:dyDescent="0.25">
      <c r="A3" t="s">
        <v>6</v>
      </c>
      <c r="E3" s="2">
        <v>22</v>
      </c>
      <c r="G3" s="26" t="s">
        <v>64</v>
      </c>
      <c r="H3" s="26"/>
      <c r="I3" s="26"/>
      <c r="J3" s="26"/>
      <c r="K3" s="26"/>
    </row>
    <row r="4" spans="1:11" x14ac:dyDescent="0.25">
      <c r="A4" t="s">
        <v>7</v>
      </c>
      <c r="E4" s="19">
        <v>0</v>
      </c>
    </row>
    <row r="5" spans="1:11" x14ac:dyDescent="0.25">
      <c r="A5" t="s">
        <v>8</v>
      </c>
      <c r="E5" s="19">
        <v>0</v>
      </c>
    </row>
    <row r="8" spans="1:11" x14ac:dyDescent="0.25">
      <c r="A8" s="3" t="s">
        <v>9</v>
      </c>
      <c r="B8" s="4" t="s">
        <v>28</v>
      </c>
      <c r="C8" s="4" t="s">
        <v>29</v>
      </c>
      <c r="D8" s="4" t="s">
        <v>30</v>
      </c>
      <c r="E8" s="3" t="s">
        <v>48</v>
      </c>
      <c r="F8" s="5" t="s">
        <v>55</v>
      </c>
      <c r="G8" s="2" t="s">
        <v>1</v>
      </c>
      <c r="H8" s="2" t="s">
        <v>54</v>
      </c>
      <c r="I8" s="2" t="s">
        <v>53</v>
      </c>
      <c r="J8" s="2" t="s">
        <v>53</v>
      </c>
      <c r="K8" s="2" t="s">
        <v>0</v>
      </c>
    </row>
    <row r="9" spans="1:11" x14ac:dyDescent="0.25">
      <c r="A9" s="3"/>
      <c r="B9" s="4"/>
      <c r="C9" s="4"/>
      <c r="D9" s="4"/>
      <c r="E9" s="3"/>
      <c r="F9" s="5" t="s">
        <v>50</v>
      </c>
      <c r="G9" s="2" t="s">
        <v>50</v>
      </c>
      <c r="H9" s="2" t="s">
        <v>51</v>
      </c>
      <c r="I9" s="2" t="s">
        <v>50</v>
      </c>
      <c r="J9" s="2" t="s">
        <v>52</v>
      </c>
      <c r="K9" s="2" t="s">
        <v>56</v>
      </c>
    </row>
    <row r="10" spans="1:11" x14ac:dyDescent="0.25">
      <c r="A10" s="3"/>
      <c r="B10" s="4"/>
      <c r="C10" s="4"/>
      <c r="D10" s="4"/>
      <c r="E10" s="2" t="s">
        <v>49</v>
      </c>
      <c r="F10" s="5" t="s">
        <v>57</v>
      </c>
      <c r="G10" s="2" t="s">
        <v>49</v>
      </c>
      <c r="H10" s="2" t="s">
        <v>49</v>
      </c>
      <c r="I10" s="2" t="s">
        <v>58</v>
      </c>
      <c r="J10" s="2" t="s">
        <v>58</v>
      </c>
      <c r="K10" s="2" t="s">
        <v>59</v>
      </c>
    </row>
    <row r="11" spans="1:11" x14ac:dyDescent="0.25">
      <c r="A11" s="3">
        <v>1</v>
      </c>
      <c r="B11" s="27" t="s">
        <v>10</v>
      </c>
      <c r="C11" s="27" t="s">
        <v>73</v>
      </c>
      <c r="D11" s="27" t="s">
        <v>31</v>
      </c>
      <c r="E11" s="28">
        <v>3914.3100000000018</v>
      </c>
      <c r="F11" s="8">
        <v>1</v>
      </c>
      <c r="G11" s="9">
        <f>SUM(E11*F11)</f>
        <v>3914.3100000000018</v>
      </c>
      <c r="H11" s="10">
        <v>1</v>
      </c>
      <c r="I11" s="9">
        <f>SUM(G11/H11)</f>
        <v>3914.3100000000018</v>
      </c>
      <c r="J11" s="9">
        <f>SUM(I11/5)</f>
        <v>782.86200000000031</v>
      </c>
      <c r="K11" s="9">
        <f>SUM(J11*E3*E5)</f>
        <v>0</v>
      </c>
    </row>
    <row r="12" spans="1:11" x14ac:dyDescent="0.25">
      <c r="A12" s="3">
        <v>2</v>
      </c>
      <c r="B12" s="6" t="s">
        <v>11</v>
      </c>
      <c r="C12" s="6" t="s">
        <v>73</v>
      </c>
      <c r="D12" s="6" t="s">
        <v>32</v>
      </c>
      <c r="E12" s="7">
        <v>102.75999999999999</v>
      </c>
      <c r="F12" s="8">
        <v>1</v>
      </c>
      <c r="G12" s="9">
        <f t="shared" ref="G12:G29" si="0">SUM(E12*F12)</f>
        <v>102.75999999999999</v>
      </c>
      <c r="H12" s="10">
        <v>1</v>
      </c>
      <c r="I12" s="9">
        <f t="shared" ref="I12:I29" si="1">SUM(G12/H12)</f>
        <v>102.75999999999999</v>
      </c>
      <c r="J12" s="9">
        <f t="shared" ref="J12:J29" si="2">SUM(I12/5)</f>
        <v>20.552</v>
      </c>
      <c r="K12" s="9">
        <f>SUM(J12*E3*E5)</f>
        <v>0</v>
      </c>
    </row>
    <row r="13" spans="1:11" x14ac:dyDescent="0.25">
      <c r="A13" s="3">
        <v>3</v>
      </c>
      <c r="B13" s="6" t="s">
        <v>12</v>
      </c>
      <c r="C13" s="6" t="s">
        <v>73</v>
      </c>
      <c r="D13" s="6" t="s">
        <v>74</v>
      </c>
      <c r="E13" s="7">
        <v>47.44</v>
      </c>
      <c r="F13" s="8">
        <v>1</v>
      </c>
      <c r="G13" s="9">
        <f t="shared" si="0"/>
        <v>47.44</v>
      </c>
      <c r="H13" s="10">
        <v>1</v>
      </c>
      <c r="I13" s="9">
        <f t="shared" si="1"/>
        <v>47.44</v>
      </c>
      <c r="J13" s="9">
        <f t="shared" si="2"/>
        <v>9.4879999999999995</v>
      </c>
      <c r="K13" s="9">
        <f>SUM(J13*E3*E5)</f>
        <v>0</v>
      </c>
    </row>
    <row r="14" spans="1:11" x14ac:dyDescent="0.25">
      <c r="A14" s="3">
        <v>4</v>
      </c>
      <c r="B14" s="6" t="s">
        <v>13</v>
      </c>
      <c r="C14" s="6" t="s">
        <v>33</v>
      </c>
      <c r="D14" s="6" t="s">
        <v>31</v>
      </c>
      <c r="E14" s="7">
        <v>41.4</v>
      </c>
      <c r="F14" s="8">
        <v>5</v>
      </c>
      <c r="G14" s="9">
        <f t="shared" si="0"/>
        <v>207</v>
      </c>
      <c r="H14" s="10">
        <v>1</v>
      </c>
      <c r="I14" s="9">
        <f t="shared" si="1"/>
        <v>207</v>
      </c>
      <c r="J14" s="9">
        <f t="shared" si="2"/>
        <v>41.4</v>
      </c>
      <c r="K14" s="9">
        <f>SUM(J14*E3*E5)</f>
        <v>0</v>
      </c>
    </row>
    <row r="15" spans="1:11" x14ac:dyDescent="0.25">
      <c r="A15" s="3">
        <v>5</v>
      </c>
      <c r="B15" s="6" t="s">
        <v>14</v>
      </c>
      <c r="C15" s="6" t="s">
        <v>34</v>
      </c>
      <c r="D15" s="6" t="s">
        <v>35</v>
      </c>
      <c r="E15" s="7">
        <v>140.28</v>
      </c>
      <c r="F15" s="8">
        <v>1</v>
      </c>
      <c r="G15" s="9">
        <f t="shared" si="0"/>
        <v>140.28</v>
      </c>
      <c r="H15" s="10">
        <v>1</v>
      </c>
      <c r="I15" s="9">
        <f t="shared" si="1"/>
        <v>140.28</v>
      </c>
      <c r="J15" s="9">
        <f t="shared" si="2"/>
        <v>28.056000000000001</v>
      </c>
      <c r="K15" s="9">
        <f>SUM(J15*E3*E5)</f>
        <v>0</v>
      </c>
    </row>
    <row r="16" spans="1:11" x14ac:dyDescent="0.25">
      <c r="A16" s="3">
        <v>6</v>
      </c>
      <c r="B16" s="6" t="s">
        <v>71</v>
      </c>
      <c r="C16" s="6" t="s">
        <v>72</v>
      </c>
      <c r="D16" s="6" t="s">
        <v>31</v>
      </c>
      <c r="E16" s="7">
        <v>228.79999999999998</v>
      </c>
      <c r="F16" s="8">
        <v>1</v>
      </c>
      <c r="G16" s="9">
        <f t="shared" si="0"/>
        <v>228.79999999999998</v>
      </c>
      <c r="H16" s="10">
        <v>1</v>
      </c>
      <c r="I16" s="9">
        <f t="shared" si="1"/>
        <v>228.79999999999998</v>
      </c>
      <c r="J16" s="9">
        <f t="shared" si="2"/>
        <v>45.76</v>
      </c>
      <c r="K16" s="9">
        <f>SUM(J16*E4*E6)</f>
        <v>0</v>
      </c>
    </row>
    <row r="17" spans="1:11" x14ac:dyDescent="0.25">
      <c r="A17" s="3">
        <v>7</v>
      </c>
      <c r="B17" s="6" t="s">
        <v>15</v>
      </c>
      <c r="C17" s="6" t="s">
        <v>36</v>
      </c>
      <c r="D17" s="6" t="s">
        <v>31</v>
      </c>
      <c r="E17" s="7">
        <v>1786.26</v>
      </c>
      <c r="F17" s="8">
        <v>5</v>
      </c>
      <c r="G17" s="9">
        <f t="shared" si="0"/>
        <v>8931.2999999999993</v>
      </c>
      <c r="H17" s="10">
        <v>1</v>
      </c>
      <c r="I17" s="9">
        <f t="shared" si="1"/>
        <v>8931.2999999999993</v>
      </c>
      <c r="J17" s="9">
        <f t="shared" si="2"/>
        <v>1786.2599999999998</v>
      </c>
      <c r="K17" s="9">
        <f>SUM(J17*E3*E5)</f>
        <v>0</v>
      </c>
    </row>
    <row r="18" spans="1:11" x14ac:dyDescent="0.25">
      <c r="A18" s="3">
        <v>8</v>
      </c>
      <c r="B18" s="6" t="s">
        <v>16</v>
      </c>
      <c r="C18" s="6" t="s">
        <v>36</v>
      </c>
      <c r="D18" s="6" t="s">
        <v>37</v>
      </c>
      <c r="E18" s="7">
        <v>147.44</v>
      </c>
      <c r="F18" s="8">
        <v>5</v>
      </c>
      <c r="G18" s="9">
        <f t="shared" si="0"/>
        <v>737.2</v>
      </c>
      <c r="H18" s="10">
        <v>1</v>
      </c>
      <c r="I18" s="9">
        <f t="shared" si="1"/>
        <v>737.2</v>
      </c>
      <c r="J18" s="9">
        <f t="shared" si="2"/>
        <v>147.44</v>
      </c>
      <c r="K18" s="9">
        <f>SUM(J18*E3*E5)</f>
        <v>0</v>
      </c>
    </row>
    <row r="19" spans="1:11" x14ac:dyDescent="0.25">
      <c r="A19" s="3">
        <v>9</v>
      </c>
      <c r="B19" s="6" t="s">
        <v>17</v>
      </c>
      <c r="C19" s="6" t="s">
        <v>36</v>
      </c>
      <c r="D19" s="6" t="s">
        <v>32</v>
      </c>
      <c r="E19" s="7">
        <v>118.82</v>
      </c>
      <c r="F19" s="8">
        <v>5</v>
      </c>
      <c r="G19" s="9">
        <f t="shared" si="0"/>
        <v>594.09999999999991</v>
      </c>
      <c r="H19" s="10">
        <v>1</v>
      </c>
      <c r="I19" s="9">
        <f t="shared" si="1"/>
        <v>594.09999999999991</v>
      </c>
      <c r="J19" s="9">
        <f t="shared" si="2"/>
        <v>118.81999999999998</v>
      </c>
      <c r="K19" s="9">
        <f>SUM(J19*E3*E5)</f>
        <v>0</v>
      </c>
    </row>
    <row r="20" spans="1:11" x14ac:dyDescent="0.25">
      <c r="A20" s="3">
        <v>10</v>
      </c>
      <c r="B20" s="6" t="s">
        <v>18</v>
      </c>
      <c r="C20" s="6" t="s">
        <v>38</v>
      </c>
      <c r="D20" s="6" t="s">
        <v>37</v>
      </c>
      <c r="E20" s="7">
        <v>18.239999999999998</v>
      </c>
      <c r="F20" s="8">
        <v>1</v>
      </c>
      <c r="G20" s="9">
        <f t="shared" si="0"/>
        <v>18.239999999999998</v>
      </c>
      <c r="H20" s="10">
        <v>1</v>
      </c>
      <c r="I20" s="9">
        <f t="shared" si="1"/>
        <v>18.239999999999998</v>
      </c>
      <c r="J20" s="9">
        <f t="shared" si="2"/>
        <v>3.6479999999999997</v>
      </c>
      <c r="K20" s="9">
        <f>SUM(J20*E3*E5)</f>
        <v>0</v>
      </c>
    </row>
    <row r="21" spans="1:11" x14ac:dyDescent="0.25">
      <c r="A21" s="3">
        <v>11</v>
      </c>
      <c r="B21" s="6" t="s">
        <v>19</v>
      </c>
      <c r="C21" s="6" t="s">
        <v>39</v>
      </c>
      <c r="D21" s="6" t="s">
        <v>37</v>
      </c>
      <c r="E21" s="7">
        <v>175.13</v>
      </c>
      <c r="F21" s="8">
        <v>5</v>
      </c>
      <c r="G21" s="9">
        <f t="shared" si="0"/>
        <v>875.65</v>
      </c>
      <c r="H21" s="10">
        <v>1</v>
      </c>
      <c r="I21" s="9">
        <f t="shared" si="1"/>
        <v>875.65</v>
      </c>
      <c r="J21" s="9">
        <f t="shared" si="2"/>
        <v>175.13</v>
      </c>
      <c r="K21" s="9">
        <f>SUM(J21*E3*E5)</f>
        <v>0</v>
      </c>
    </row>
    <row r="22" spans="1:11" x14ac:dyDescent="0.25">
      <c r="A22" s="3">
        <v>12</v>
      </c>
      <c r="B22" s="6" t="s">
        <v>20</v>
      </c>
      <c r="C22" s="6" t="s">
        <v>40</v>
      </c>
      <c r="D22" s="6" t="s">
        <v>32</v>
      </c>
      <c r="E22" s="7">
        <v>8.4700000000000006</v>
      </c>
      <c r="F22" s="8">
        <v>5</v>
      </c>
      <c r="G22" s="9">
        <f t="shared" si="0"/>
        <v>42.35</v>
      </c>
      <c r="H22" s="10">
        <v>1</v>
      </c>
      <c r="I22" s="9">
        <f t="shared" si="1"/>
        <v>42.35</v>
      </c>
      <c r="J22" s="9">
        <f t="shared" si="2"/>
        <v>8.4700000000000006</v>
      </c>
      <c r="K22" s="9">
        <f>SUM(J22*E3*E5)</f>
        <v>0</v>
      </c>
    </row>
    <row r="23" spans="1:11" x14ac:dyDescent="0.25">
      <c r="A23" s="3">
        <v>13</v>
      </c>
      <c r="B23" s="6" t="s">
        <v>21</v>
      </c>
      <c r="C23" s="6" t="s">
        <v>41</v>
      </c>
      <c r="D23" s="6" t="s">
        <v>37</v>
      </c>
      <c r="E23" s="7">
        <v>99.51</v>
      </c>
      <c r="F23" s="8">
        <v>5</v>
      </c>
      <c r="G23" s="9">
        <f t="shared" si="0"/>
        <v>497.55</v>
      </c>
      <c r="H23" s="10">
        <v>1</v>
      </c>
      <c r="I23" s="9">
        <f t="shared" si="1"/>
        <v>497.55</v>
      </c>
      <c r="J23" s="9">
        <f t="shared" si="2"/>
        <v>99.51</v>
      </c>
      <c r="K23" s="9">
        <f>SUM(J23*E3*E5)</f>
        <v>0</v>
      </c>
    </row>
    <row r="24" spans="1:11" x14ac:dyDescent="0.25">
      <c r="A24" s="3">
        <v>14</v>
      </c>
      <c r="B24" s="6" t="s">
        <v>22</v>
      </c>
      <c r="C24" s="6" t="s">
        <v>42</v>
      </c>
      <c r="D24" s="6" t="s">
        <v>31</v>
      </c>
      <c r="E24" s="7">
        <v>546.16000000000008</v>
      </c>
      <c r="F24" s="8">
        <v>1</v>
      </c>
      <c r="G24" s="9">
        <f t="shared" si="0"/>
        <v>546.16000000000008</v>
      </c>
      <c r="H24" s="10">
        <v>1</v>
      </c>
      <c r="I24" s="9">
        <f t="shared" si="1"/>
        <v>546.16000000000008</v>
      </c>
      <c r="J24" s="9">
        <f t="shared" si="2"/>
        <v>109.23200000000001</v>
      </c>
      <c r="K24" s="9">
        <f>SUM(J24*E3*E5)</f>
        <v>0</v>
      </c>
    </row>
    <row r="25" spans="1:11" x14ac:dyDescent="0.25">
      <c r="A25" s="3">
        <v>15</v>
      </c>
      <c r="B25" s="6" t="s">
        <v>23</v>
      </c>
      <c r="C25" s="6" t="s">
        <v>70</v>
      </c>
      <c r="D25" s="6" t="s">
        <v>31</v>
      </c>
      <c r="E25" s="7">
        <v>228.83</v>
      </c>
      <c r="F25" s="8">
        <v>1</v>
      </c>
      <c r="G25" s="9">
        <f t="shared" si="0"/>
        <v>228.83</v>
      </c>
      <c r="H25" s="10">
        <v>1</v>
      </c>
      <c r="I25" s="9">
        <f t="shared" si="1"/>
        <v>228.83</v>
      </c>
      <c r="J25" s="9">
        <f t="shared" si="2"/>
        <v>45.766000000000005</v>
      </c>
      <c r="K25" s="9">
        <f>SUM(J25*E4*E6)</f>
        <v>0</v>
      </c>
    </row>
    <row r="26" spans="1:11" x14ac:dyDescent="0.25">
      <c r="A26" s="3">
        <v>16</v>
      </c>
      <c r="B26" s="6" t="s">
        <v>24</v>
      </c>
      <c r="C26" s="6" t="s">
        <v>43</v>
      </c>
      <c r="D26" s="6" t="s">
        <v>44</v>
      </c>
      <c r="E26" s="7">
        <v>95.92</v>
      </c>
      <c r="F26" s="8">
        <v>1</v>
      </c>
      <c r="G26" s="9">
        <f t="shared" si="0"/>
        <v>95.92</v>
      </c>
      <c r="H26" s="10">
        <v>1</v>
      </c>
      <c r="I26" s="9">
        <f t="shared" si="1"/>
        <v>95.92</v>
      </c>
      <c r="J26" s="9">
        <f t="shared" si="2"/>
        <v>19.184000000000001</v>
      </c>
      <c r="K26" s="9">
        <f>SUM(J26*E3*E5)</f>
        <v>0</v>
      </c>
    </row>
    <row r="27" spans="1:11" x14ac:dyDescent="0.25">
      <c r="A27" s="3">
        <v>17</v>
      </c>
      <c r="B27" s="6" t="s">
        <v>25</v>
      </c>
      <c r="C27" s="6" t="s">
        <v>45</v>
      </c>
      <c r="D27" s="6" t="s">
        <v>46</v>
      </c>
      <c r="E27" s="7">
        <v>182.27</v>
      </c>
      <c r="F27" s="8">
        <v>5</v>
      </c>
      <c r="G27" s="9">
        <f t="shared" si="0"/>
        <v>911.35</v>
      </c>
      <c r="H27" s="10">
        <v>1</v>
      </c>
      <c r="I27" s="9">
        <f t="shared" si="1"/>
        <v>911.35</v>
      </c>
      <c r="J27" s="9">
        <f t="shared" si="2"/>
        <v>182.27</v>
      </c>
      <c r="K27" s="9">
        <f>SUM(J27*E3*E5)</f>
        <v>0</v>
      </c>
    </row>
    <row r="28" spans="1:11" x14ac:dyDescent="0.25">
      <c r="A28" s="3">
        <v>18</v>
      </c>
      <c r="B28" s="6" t="s">
        <v>26</v>
      </c>
      <c r="C28" s="6" t="s">
        <v>45</v>
      </c>
      <c r="D28" s="6" t="s">
        <v>37</v>
      </c>
      <c r="E28" s="7">
        <v>97.850000000000009</v>
      </c>
      <c r="F28" s="8">
        <v>5</v>
      </c>
      <c r="G28" s="9">
        <f t="shared" si="0"/>
        <v>489.25000000000006</v>
      </c>
      <c r="H28" s="10">
        <v>1</v>
      </c>
      <c r="I28" s="9">
        <f t="shared" si="1"/>
        <v>489.25000000000006</v>
      </c>
      <c r="J28" s="9">
        <f t="shared" si="2"/>
        <v>97.850000000000009</v>
      </c>
      <c r="K28" s="9">
        <f>SUM(J28*E3*E5)</f>
        <v>0</v>
      </c>
    </row>
    <row r="29" spans="1:11" x14ac:dyDescent="0.25">
      <c r="A29" s="3">
        <v>19</v>
      </c>
      <c r="B29" s="6" t="s">
        <v>27</v>
      </c>
      <c r="C29" s="6" t="s">
        <v>47</v>
      </c>
      <c r="D29" s="6" t="s">
        <v>46</v>
      </c>
      <c r="E29" s="7">
        <v>11.59</v>
      </c>
      <c r="F29" s="8">
        <v>1</v>
      </c>
      <c r="G29" s="9">
        <f t="shared" si="0"/>
        <v>11.59</v>
      </c>
      <c r="H29" s="10">
        <v>1</v>
      </c>
      <c r="I29" s="9">
        <f t="shared" si="1"/>
        <v>11.59</v>
      </c>
      <c r="J29" s="9">
        <f t="shared" si="2"/>
        <v>2.3180000000000001</v>
      </c>
      <c r="K29" s="9">
        <f>SUM(J29*E3*E5)</f>
        <v>0</v>
      </c>
    </row>
    <row r="30" spans="1:11" x14ac:dyDescent="0.25">
      <c r="A30" s="2" t="s">
        <v>65</v>
      </c>
      <c r="B30" s="11"/>
      <c r="C30" s="11"/>
      <c r="D30" s="11"/>
      <c r="E30" s="29">
        <f>SUM(E11:E29)</f>
        <v>7991.4800000000023</v>
      </c>
      <c r="F30" s="11"/>
      <c r="G30" s="11"/>
      <c r="H30" s="11"/>
      <c r="I30" s="11"/>
      <c r="J30" s="23">
        <f>SUM(J11:J29)</f>
        <v>3724.016000000001</v>
      </c>
      <c r="K30" s="20">
        <f>SUM(K11:K29)</f>
        <v>0</v>
      </c>
    </row>
    <row r="33" spans="1:11" x14ac:dyDescent="0.25">
      <c r="D33" s="22"/>
      <c r="J33" s="2" t="s">
        <v>53</v>
      </c>
      <c r="K33" s="2" t="s">
        <v>0</v>
      </c>
    </row>
    <row r="34" spans="1:11" x14ac:dyDescent="0.25">
      <c r="D34" s="22"/>
      <c r="J34" s="2" t="s">
        <v>63</v>
      </c>
      <c r="K34" s="2" t="s">
        <v>63</v>
      </c>
    </row>
    <row r="35" spans="1:11" x14ac:dyDescent="0.25">
      <c r="C35" s="1"/>
      <c r="D35" s="24"/>
      <c r="H35" s="2" t="s">
        <v>9</v>
      </c>
      <c r="J35" s="2" t="s">
        <v>58</v>
      </c>
      <c r="K35" s="2" t="s">
        <v>59</v>
      </c>
    </row>
    <row r="36" spans="1:11" x14ac:dyDescent="0.25">
      <c r="D36" s="22"/>
      <c r="H36" s="2">
        <v>20</v>
      </c>
      <c r="I36" s="4" t="s">
        <v>3</v>
      </c>
      <c r="J36" s="2">
        <v>25</v>
      </c>
      <c r="K36" s="20">
        <f>SUM(J36*E5)</f>
        <v>0</v>
      </c>
    </row>
    <row r="37" spans="1:11" x14ac:dyDescent="0.25">
      <c r="D37" s="22"/>
    </row>
    <row r="38" spans="1:11" x14ac:dyDescent="0.25">
      <c r="C38" s="1"/>
      <c r="D38" s="24"/>
    </row>
    <row r="39" spans="1:11" x14ac:dyDescent="0.25">
      <c r="C39" s="1"/>
      <c r="D39" s="25"/>
      <c r="J39" s="2" t="s">
        <v>53</v>
      </c>
      <c r="K39" s="2" t="s">
        <v>0</v>
      </c>
    </row>
    <row r="40" spans="1:11" x14ac:dyDescent="0.25">
      <c r="J40" s="2" t="s">
        <v>56</v>
      </c>
      <c r="K40" s="2" t="s">
        <v>56</v>
      </c>
    </row>
    <row r="41" spans="1:11" x14ac:dyDescent="0.25">
      <c r="H41" s="2" t="s">
        <v>9</v>
      </c>
      <c r="J41" s="2" t="s">
        <v>58</v>
      </c>
      <c r="K41" s="2" t="s">
        <v>59</v>
      </c>
    </row>
    <row r="42" spans="1:11" x14ac:dyDescent="0.25">
      <c r="A42" s="13"/>
      <c r="H42" s="2">
        <v>21</v>
      </c>
      <c r="I42" s="4" t="s">
        <v>2</v>
      </c>
      <c r="J42" s="2">
        <v>33</v>
      </c>
      <c r="K42" s="9">
        <f>SUM(J42*E5)</f>
        <v>0</v>
      </c>
    </row>
    <row r="43" spans="1:11" x14ac:dyDescent="0.25">
      <c r="A43" s="13"/>
      <c r="H43" s="2">
        <v>22</v>
      </c>
      <c r="I43" s="4" t="s">
        <v>60</v>
      </c>
      <c r="J43" s="2">
        <v>2.5</v>
      </c>
      <c r="K43" s="9">
        <f>SUM(J43*E5)</f>
        <v>0</v>
      </c>
    </row>
    <row r="44" spans="1:11" x14ac:dyDescent="0.25">
      <c r="A44" s="13"/>
      <c r="H44" s="4" t="s">
        <v>66</v>
      </c>
      <c r="I44" s="12"/>
      <c r="J44" s="12"/>
      <c r="K44" s="20">
        <f>SUM(K42:K43)</f>
        <v>0</v>
      </c>
    </row>
    <row r="45" spans="1:11" x14ac:dyDescent="0.25">
      <c r="A45" s="13"/>
    </row>
    <row r="46" spans="1:11" x14ac:dyDescent="0.25">
      <c r="A46" s="13"/>
    </row>
    <row r="47" spans="1:11" x14ac:dyDescent="0.25">
      <c r="A47" s="13"/>
      <c r="E47" s="3" t="s">
        <v>48</v>
      </c>
      <c r="F47" s="5" t="s">
        <v>55</v>
      </c>
      <c r="G47" s="2" t="s">
        <v>1</v>
      </c>
      <c r="H47" s="2" t="s">
        <v>54</v>
      </c>
      <c r="I47" s="2" t="s">
        <v>53</v>
      </c>
      <c r="K47" s="2" t="s">
        <v>0</v>
      </c>
    </row>
    <row r="48" spans="1:11" x14ac:dyDescent="0.25">
      <c r="A48" s="13"/>
      <c r="E48" s="3"/>
      <c r="F48" s="5" t="s">
        <v>63</v>
      </c>
      <c r="G48" s="2" t="s">
        <v>63</v>
      </c>
      <c r="H48" s="2" t="s">
        <v>51</v>
      </c>
      <c r="I48" s="2" t="s">
        <v>63</v>
      </c>
      <c r="K48" s="2" t="s">
        <v>63</v>
      </c>
    </row>
    <row r="49" spans="1:11" x14ac:dyDescent="0.25">
      <c r="A49" s="2" t="s">
        <v>9</v>
      </c>
      <c r="E49" s="2" t="s">
        <v>49</v>
      </c>
      <c r="F49" s="5" t="s">
        <v>57</v>
      </c>
      <c r="G49" s="2" t="s">
        <v>49</v>
      </c>
      <c r="H49" s="2" t="s">
        <v>49</v>
      </c>
      <c r="I49" s="2" t="s">
        <v>58</v>
      </c>
      <c r="K49" s="2" t="s">
        <v>59</v>
      </c>
    </row>
    <row r="50" spans="1:11" ht="27.6" x14ac:dyDescent="0.25">
      <c r="A50" s="15">
        <v>23</v>
      </c>
      <c r="B50" s="15" t="s">
        <v>4</v>
      </c>
      <c r="C50" s="14" t="s">
        <v>61</v>
      </c>
      <c r="D50" s="6" t="s">
        <v>35</v>
      </c>
      <c r="E50" s="16">
        <v>979.34</v>
      </c>
      <c r="F50" s="16">
        <v>2</v>
      </c>
      <c r="G50" s="17">
        <f>SUM(E50*F50)</f>
        <v>1958.68</v>
      </c>
      <c r="H50" s="21">
        <v>1</v>
      </c>
      <c r="I50" s="17">
        <f>SUM(G50/H50)</f>
        <v>1958.68</v>
      </c>
      <c r="J50" s="18"/>
      <c r="K50" s="17">
        <f>SUM(I50*E5)</f>
        <v>0</v>
      </c>
    </row>
    <row r="51" spans="1:11" x14ac:dyDescent="0.25">
      <c r="A51" s="2">
        <v>24</v>
      </c>
      <c r="B51" s="15" t="s">
        <v>5</v>
      </c>
      <c r="C51" s="6" t="s">
        <v>62</v>
      </c>
      <c r="D51" s="6" t="s">
        <v>31</v>
      </c>
      <c r="E51" s="16">
        <v>42.52</v>
      </c>
      <c r="F51" s="16">
        <v>2</v>
      </c>
      <c r="G51" s="17">
        <f>SUM(E51*F51)</f>
        <v>85.04</v>
      </c>
      <c r="H51" s="21">
        <v>1</v>
      </c>
      <c r="I51" s="17">
        <f>SUM(G51/H51)</f>
        <v>85.04</v>
      </c>
      <c r="J51" s="18"/>
      <c r="K51" s="17">
        <f>SUM(I51*E5)</f>
        <v>0</v>
      </c>
    </row>
    <row r="52" spans="1:11" x14ac:dyDescent="0.25">
      <c r="A52" s="4" t="s">
        <v>67</v>
      </c>
      <c r="B52" s="11"/>
      <c r="C52" s="11"/>
      <c r="D52" s="11"/>
      <c r="E52" s="29">
        <f>SUM(E50:E51)</f>
        <v>1021.86</v>
      </c>
      <c r="F52" s="11"/>
      <c r="G52" s="11"/>
      <c r="H52" s="11"/>
      <c r="I52" s="11"/>
      <c r="J52" s="12"/>
      <c r="K52" s="20">
        <f>SUM(K50:K51)</f>
        <v>0</v>
      </c>
    </row>
  </sheetData>
  <mergeCells count="1">
    <mergeCell ref="G3:K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5E962-C010-4F96-BA94-1E405C2BB0BF}">
  <dimension ref="A1:D25"/>
  <sheetViews>
    <sheetView workbookViewId="0">
      <selection activeCell="D25" sqref="D25"/>
    </sheetView>
  </sheetViews>
  <sheetFormatPr baseColWidth="10" defaultRowHeight="13.8" x14ac:dyDescent="0.25"/>
  <cols>
    <col min="1" max="1" width="24.296875" customWidth="1"/>
    <col min="4" max="4" width="15.59765625" customWidth="1"/>
  </cols>
  <sheetData>
    <row r="1" spans="1:4" x14ac:dyDescent="0.25">
      <c r="A1" s="30" t="s">
        <v>75</v>
      </c>
      <c r="B1" s="31"/>
      <c r="C1" s="31"/>
      <c r="D1" s="32"/>
    </row>
    <row r="2" spans="1:4" x14ac:dyDescent="0.25">
      <c r="A2" s="33"/>
      <c r="B2" s="34"/>
      <c r="C2" s="34"/>
      <c r="D2" s="35"/>
    </row>
    <row r="3" spans="1:4" x14ac:dyDescent="0.25">
      <c r="A3" s="36" t="s">
        <v>76</v>
      </c>
      <c r="B3" s="37">
        <f>'Preisblatt 2027'!K30</f>
        <v>0</v>
      </c>
      <c r="C3" s="38">
        <v>12</v>
      </c>
      <c r="D3" s="39">
        <f>SUM(B3*C3)</f>
        <v>0</v>
      </c>
    </row>
    <row r="4" spans="1:4" x14ac:dyDescent="0.25">
      <c r="A4" s="36" t="s">
        <v>77</v>
      </c>
      <c r="B4" s="37">
        <f>'Preisblatt 2027'!K36</f>
        <v>0</v>
      </c>
      <c r="C4" s="38">
        <v>1</v>
      </c>
      <c r="D4" s="39">
        <f>SUM(B4*C4)</f>
        <v>0</v>
      </c>
    </row>
    <row r="5" spans="1:4" x14ac:dyDescent="0.25">
      <c r="A5" s="36" t="s">
        <v>78</v>
      </c>
      <c r="B5" s="37">
        <f>'Preisblatt 2027'!K44</f>
        <v>0</v>
      </c>
      <c r="C5" s="38">
        <v>12</v>
      </c>
      <c r="D5" s="39">
        <f>SUM(B5*C5)</f>
        <v>0</v>
      </c>
    </row>
    <row r="6" spans="1:4" ht="14.4" thickBot="1" x14ac:dyDescent="0.3">
      <c r="A6" s="40" t="s">
        <v>79</v>
      </c>
      <c r="B6" s="41">
        <f>'Preisblatt 2027'!K52</f>
        <v>0</v>
      </c>
      <c r="C6" s="42">
        <v>1</v>
      </c>
      <c r="D6" s="43">
        <f>SUM(B6*C6)</f>
        <v>0</v>
      </c>
    </row>
    <row r="7" spans="1:4" x14ac:dyDescent="0.25">
      <c r="A7" s="44" t="s">
        <v>80</v>
      </c>
      <c r="B7" s="45"/>
      <c r="C7" s="45"/>
      <c r="D7" s="46">
        <f>SUM(D3:D6)</f>
        <v>0</v>
      </c>
    </row>
    <row r="8" spans="1:4" ht="14.4" thickBot="1" x14ac:dyDescent="0.3">
      <c r="A8" s="47" t="s">
        <v>81</v>
      </c>
      <c r="B8" s="48">
        <v>0.19</v>
      </c>
      <c r="C8" s="48"/>
      <c r="D8" s="43">
        <f>D7*B$64</f>
        <v>0</v>
      </c>
    </row>
    <row r="9" spans="1:4" ht="14.4" thickBot="1" x14ac:dyDescent="0.3">
      <c r="A9" s="49" t="s">
        <v>82</v>
      </c>
      <c r="B9" s="50"/>
      <c r="C9" s="50"/>
      <c r="D9" s="51">
        <f>SUM(D7:D8)</f>
        <v>0</v>
      </c>
    </row>
    <row r="11" spans="1:4" ht="14.4" thickBot="1" x14ac:dyDescent="0.3"/>
    <row r="12" spans="1:4" x14ac:dyDescent="0.25">
      <c r="A12" s="30" t="s">
        <v>83</v>
      </c>
      <c r="B12" s="31"/>
      <c r="C12" s="31"/>
      <c r="D12" s="32"/>
    </row>
    <row r="13" spans="1:4" x14ac:dyDescent="0.25">
      <c r="A13" s="33"/>
      <c r="B13" s="34"/>
      <c r="C13" s="34"/>
      <c r="D13" s="35"/>
    </row>
    <row r="14" spans="1:4" x14ac:dyDescent="0.25">
      <c r="A14" s="36" t="s">
        <v>76</v>
      </c>
      <c r="B14" s="37">
        <f>'Preislblatt 2028'!K30</f>
        <v>0</v>
      </c>
      <c r="C14" s="38">
        <v>12</v>
      </c>
      <c r="D14" s="39">
        <f>SUM(B14*C14)</f>
        <v>0</v>
      </c>
    </row>
    <row r="15" spans="1:4" x14ac:dyDescent="0.25">
      <c r="A15" s="36" t="s">
        <v>77</v>
      </c>
      <c r="B15" s="37">
        <f>'Preislblatt 2028'!K36</f>
        <v>0</v>
      </c>
      <c r="C15" s="38">
        <v>1</v>
      </c>
      <c r="D15" s="39">
        <f>SUM(B15*C15)</f>
        <v>0</v>
      </c>
    </row>
    <row r="16" spans="1:4" x14ac:dyDescent="0.25">
      <c r="A16" s="36" t="s">
        <v>78</v>
      </c>
      <c r="B16" s="37">
        <f>'Preislblatt 2028'!K44</f>
        <v>0</v>
      </c>
      <c r="C16" s="38">
        <v>12</v>
      </c>
      <c r="D16" s="39">
        <f>SUM(B16*C16)</f>
        <v>0</v>
      </c>
    </row>
    <row r="17" spans="1:4" ht="14.4" thickBot="1" x14ac:dyDescent="0.3">
      <c r="A17" s="40" t="s">
        <v>79</v>
      </c>
      <c r="B17" s="41">
        <f>'Preislblatt 2028'!K52</f>
        <v>0</v>
      </c>
      <c r="C17" s="42">
        <v>1</v>
      </c>
      <c r="D17" s="43">
        <f>SUM(B17*C17)</f>
        <v>0</v>
      </c>
    </row>
    <row r="18" spans="1:4" x14ac:dyDescent="0.25">
      <c r="A18" s="44" t="s">
        <v>80</v>
      </c>
      <c r="B18" s="45"/>
      <c r="C18" s="45"/>
      <c r="D18" s="46">
        <f>SUM(D14:D17)</f>
        <v>0</v>
      </c>
    </row>
    <row r="19" spans="1:4" ht="14.4" thickBot="1" x14ac:dyDescent="0.3">
      <c r="A19" s="47" t="s">
        <v>81</v>
      </c>
      <c r="B19" s="48">
        <v>0.19</v>
      </c>
      <c r="C19" s="48"/>
      <c r="D19" s="43">
        <f>D18*B$64</f>
        <v>0</v>
      </c>
    </row>
    <row r="20" spans="1:4" ht="14.4" thickBot="1" x14ac:dyDescent="0.3">
      <c r="A20" s="49" t="s">
        <v>82</v>
      </c>
      <c r="B20" s="50"/>
      <c r="C20" s="50"/>
      <c r="D20" s="51">
        <f>SUM(D18:D19)</f>
        <v>0</v>
      </c>
    </row>
    <row r="21" spans="1:4" ht="14.4" thickBot="1" x14ac:dyDescent="0.3"/>
    <row r="22" spans="1:4" x14ac:dyDescent="0.25">
      <c r="A22" s="30" t="s">
        <v>84</v>
      </c>
      <c r="B22" s="31"/>
      <c r="C22" s="31"/>
      <c r="D22" s="32"/>
    </row>
    <row r="23" spans="1:4" ht="14.4" thickBot="1" x14ac:dyDescent="0.3">
      <c r="A23" s="33"/>
      <c r="B23" s="34"/>
      <c r="C23" s="34"/>
      <c r="D23" s="35"/>
    </row>
    <row r="24" spans="1:4" x14ac:dyDescent="0.25">
      <c r="A24" s="52" t="s">
        <v>85</v>
      </c>
      <c r="B24" s="53"/>
      <c r="C24" s="53"/>
      <c r="D24" s="54">
        <f>D7</f>
        <v>0</v>
      </c>
    </row>
    <row r="25" spans="1:4" ht="14.4" thickBot="1" x14ac:dyDescent="0.3">
      <c r="A25" s="40" t="s">
        <v>86</v>
      </c>
      <c r="B25" s="55"/>
      <c r="C25" s="55"/>
      <c r="D25" s="56">
        <f>D18</f>
        <v>0</v>
      </c>
    </row>
  </sheetData>
  <mergeCells count="3">
    <mergeCell ref="A1:D2"/>
    <mergeCell ref="A12:D13"/>
    <mergeCell ref="A22:D23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25826A68435E4C8A244B80AE352592" ma:contentTypeVersion="14" ma:contentTypeDescription="Ein neues Dokument erstellen." ma:contentTypeScope="" ma:versionID="c780c973c7e00685eeae23441e112e1f">
  <xsd:schema xmlns:xsd="http://www.w3.org/2001/XMLSchema" xmlns:xs="http://www.w3.org/2001/XMLSchema" xmlns:p="http://schemas.microsoft.com/office/2006/metadata/properties" xmlns:ns2="5705ffe8-5eb9-4b96-85d8-74d39a562d7d" xmlns:ns3="fd094099-d62e-4375-b08c-925f283ab4f1" targetNamespace="http://schemas.microsoft.com/office/2006/metadata/properties" ma:root="true" ma:fieldsID="112a5ab9961633165d662e006525d35a" ns2:_="" ns3:_="">
    <xsd:import namespace="5705ffe8-5eb9-4b96-85d8-74d39a562d7d"/>
    <xsd:import namespace="fd094099-d62e-4375-b08c-925f283ab4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05ffe8-5eb9-4b96-85d8-74d39a562d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94099-d62e-4375-b08c-925f283ab4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fadacf6-eaa3-4af7-8d13-458fa851f7c3}" ma:internalName="TaxCatchAll" ma:showField="CatchAllData" ma:web="fd094099-d62e-4375-b08c-925f283ab4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05ffe8-5eb9-4b96-85d8-74d39a562d7d">
      <Terms xmlns="http://schemas.microsoft.com/office/infopath/2007/PartnerControls"/>
    </lcf76f155ced4ddcb4097134ff3c332f>
    <TaxCatchAll xmlns="fd094099-d62e-4375-b08c-925f283ab4f1" xsi:nil="true"/>
  </documentManagement>
</p:properties>
</file>

<file path=customXml/itemProps1.xml><?xml version="1.0" encoding="utf-8"?>
<ds:datastoreItem xmlns:ds="http://schemas.openxmlformats.org/officeDocument/2006/customXml" ds:itemID="{1D21AB34-6446-4C60-8D3E-E0503789CDFA}"/>
</file>

<file path=customXml/itemProps2.xml><?xml version="1.0" encoding="utf-8"?>
<ds:datastoreItem xmlns:ds="http://schemas.openxmlformats.org/officeDocument/2006/customXml" ds:itemID="{56BB5BD8-A8CD-4241-8948-4AD9697138EA}"/>
</file>

<file path=customXml/itemProps3.xml><?xml version="1.0" encoding="utf-8"?>
<ds:datastoreItem xmlns:ds="http://schemas.openxmlformats.org/officeDocument/2006/customXml" ds:itemID="{2635CE39-4DD5-404F-B52C-1A19D18B1FB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Preisblatt 2027</vt:lpstr>
      <vt:lpstr>Preislblatt 2028</vt:lpstr>
      <vt:lpstr>Gesamtübersicht 2027_2028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Jaeger, Marcel</dc:creator>
  <cp:lastModifiedBy>Brandt, Alexandra</cp:lastModifiedBy>
  <cp:lastPrinted>2023-02-14T13:45:20Z</cp:lastPrinted>
  <dcterms:created xsi:type="dcterms:W3CDTF">2022-08-08T08:12:39Z</dcterms:created>
  <dcterms:modified xsi:type="dcterms:W3CDTF">2026-06-19T11:50:14Z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0x010100A125826A68435E4C8A244B80AE352592</vt:lpwstr>
  </property>
</Properties>
</file>